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<sst xmlns="http://schemas.openxmlformats.org/spreadsheetml/2006/main" count="83" uniqueCount="83">
  <si>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10:05:26 (v.1.18)</t>
  </si>
  <si>
    <t>Сформирован 20.02.2024 10:05:26</t>
  </si>
  <si>
    <t>Акт снятия показаний приборов учета (интервальная форма)</t>
  </si>
  <si>
    <t>за период с 01.01.2024 по 01.02.2024  , профиль 30 минут , профиль 1 час</t>
  </si>
  <si>
    <t xml:space="preserve">яч.Ф-6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</si>
  <si>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</si>
  <si>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</si>
  <si>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</si>
  <si>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</si>
  <si>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</si>
  <si>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</si>
  <si>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</si>
  <si>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</si>
  <si>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</si>
  <si>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007251094064374</t>
  </si>
  <si>
    <t>ПАО "Россети Северный Кавказ"\Филиал "Севкавказэнерго"\Моздокская ГП\ПС "Предмостная" 110/35/6 кВ\РУ-6,0 кВ\СШ-1 6,0 кВ\яч.Ф-6 МЭС</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</si>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</sst>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69503957.604800001</v>
      </c>
      <c r="I7" s="20"/>
      <c r="J7" s="19">
        <v>70261559.396050006</v>
      </c>
      <c r="K7" s="20"/>
      <c r="L7" s="19">
        <f ca="1">IFERROR(J7-H7,"н/д")</f>
        <v>757601.79125000536</v>
      </c>
      <c r="M7" s="21"/>
      <c r="N7" s="19">
        <f ca="1">IFERROR(L7*F7,"н/д")</f>
        <v>757601.79125000536</v>
      </c>
      <c r="O7" s="21"/>
      <c r="P7" s="22">
        <v>105897.65854500548</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v>937.53457000000003</v>
      </c>
      <c r="X13" s="31">
        <v>882.68828499999995</v>
      </c>
      <c r="Y13" s="32">
        <v>815.07740000000001</v>
      </c>
      <c r="Z13" s="33">
        <v>2635.3002550000001</v>
      </c>
    </row>
    <row r="14">
      <c r="A14" s="30" t="s">
        <v>47</v>
      </c>
      <c r="B14" s="31">
        <v>762.24937499999999</v>
      </c>
      <c r="C14" s="31">
        <v>727.60531499999991</v>
      </c>
      <c r="D14" s="31">
        <v>707.91542500000003</v>
      </c>
      <c r="E14" s="31">
        <v>697.94826500000011</v>
      </c>
      <c r="F14" s="31">
        <v>705.61263499999995</v>
      </c>
      <c r="G14" s="31">
        <v>713.96669999999995</v>
      </c>
      <c r="H14" s="31">
        <v>734.27043000000003</v>
      </c>
      <c r="I14" s="31">
        <v>753.40786000000014</v>
      </c>
      <c r="J14" s="31">
        <v>789.04655000000002</v>
      </c>
      <c r="K14" s="31">
        <v>873.99778500000002</v>
      </c>
      <c r="L14" s="31">
        <v>926.43246500000009</v>
      </c>
      <c r="M14" s="31">
        <v>960.55875000000003</v>
      </c>
      <c r="N14" s="31">
        <v>936.99898499999995</v>
      </c>
      <c r="O14" s="31">
        <v>936.43140500000004</v>
      </c>
      <c r="P14" s="31">
        <v>922.0174300000001</v>
      </c>
      <c r="Q14" s="31">
        <v>943.61252500000001</v>
      </c>
      <c r="R14" s="31">
        <v>1002.1425</v>
      </c>
      <c r="S14" s="31">
        <v>1040.4726250000001</v>
      </c>
      <c r="T14" s="31">
        <v>1024.80513</v>
      </c>
      <c r="U14" s="31">
        <v>1024.45191</v>
      </c>
      <c r="V14" s="31">
        <v>990.81196999999997</v>
      </c>
      <c r="W14" s="31">
        <v>961.31992000000002</v>
      </c>
      <c r="X14" s="31">
        <v>897.10736499999996</v>
      </c>
      <c r="Y14" s="32">
        <v>822.3053450000001</v>
      </c>
      <c r="Z14" s="33">
        <v>20855.488665000001</v>
      </c>
    </row>
    <row r="15">
      <c r="A15" s="30" t="s">
        <v>48</v>
      </c>
      <c r="B15" s="31">
        <v>759.81022999999993</v>
      </c>
      <c r="C15" s="31">
        <v>716.41037500000027</v>
      </c>
      <c r="D15" s="31">
        <v>692.72456499999998</v>
      </c>
      <c r="E15" s="31">
        <v>683.07691000000011</v>
      </c>
      <c r="F15" s="31">
        <v>691.16804500000012</v>
      </c>
      <c r="G15" s="31">
        <v>720.0865</v>
      </c>
      <c r="H15" s="31">
        <v>766.73671999999999</v>
      </c>
      <c r="I15" s="31">
        <v>797.83761500000014</v>
      </c>
      <c r="J15" s="31">
        <v>899.52607000000012</v>
      </c>
      <c r="K15" s="31">
        <v>1003.606665</v>
      </c>
      <c r="L15" s="31">
        <v>1050.359725</v>
      </c>
      <c r="M15" s="31">
        <v>1058.808745</v>
      </c>
      <c r="N15" s="31">
        <v>1046.7405900000001</v>
      </c>
      <c r="O15" s="31">
        <v>1008.11683</v>
      </c>
      <c r="P15" s="31">
        <v>971.13761999999997</v>
      </c>
      <c r="Q15" s="31">
        <v>967.37937999999997</v>
      </c>
      <c r="R15" s="31">
        <v>1007.965825</v>
      </c>
      <c r="S15" s="31">
        <v>1047.6948650000002</v>
      </c>
      <c r="T15" s="31">
        <v>1049.87663</v>
      </c>
      <c r="U15" s="31">
        <v>1040.2518500000001</v>
      </c>
      <c r="V15" s="31">
        <v>1011.90709</v>
      </c>
      <c r="W15" s="31">
        <v>967.05512999999996</v>
      </c>
      <c r="X15" s="31">
        <v>894.47508000000005</v>
      </c>
      <c r="Y15" s="32">
        <v>825.10967500000004</v>
      </c>
      <c r="Z15" s="33">
        <v>21677.862730000001</v>
      </c>
    </row>
    <row r="16">
      <c r="A16" s="30" t="s">
        <v>49</v>
      </c>
      <c r="B16" s="31">
        <v>776.021885</v>
      </c>
      <c r="C16" s="31">
        <v>737.40554000000009</v>
      </c>
      <c r="D16" s="31">
        <v>718.83633499999996</v>
      </c>
      <c r="E16" s="31">
        <v>704.51090499999998</v>
      </c>
      <c r="F16" s="31">
        <v>721.539355</v>
      </c>
      <c r="G16" s="31">
        <v>733.66704000000004</v>
      </c>
      <c r="H16" s="31">
        <v>771.87183000000016</v>
      </c>
      <c r="I16" s="31">
        <v>851.33948500000008</v>
      </c>
      <c r="J16" s="31">
        <v>920.15886499999999</v>
      </c>
      <c r="K16" s="31">
        <v>1039.3452049999999</v>
      </c>
      <c r="L16" s="31">
        <v>1057.351885</v>
      </c>
      <c r="M16" s="31">
        <v>1085.0924249999998</v>
      </c>
      <c r="N16" s="31">
        <v>1054.238085</v>
      </c>
      <c r="O16" s="31">
        <v>1004.4636850000001</v>
      </c>
      <c r="P16" s="31">
        <v>991.318175</v>
      </c>
      <c r="Q16" s="31">
        <v>979.9704099999999</v>
      </c>
      <c r="R16" s="31">
        <v>1016.4763899999999</v>
      </c>
      <c r="S16" s="31">
        <v>1039.1552449999999</v>
      </c>
      <c r="T16" s="31">
        <v>1046.3556599999999</v>
      </c>
      <c r="U16" s="31">
        <v>1028.440715</v>
      </c>
      <c r="V16" s="31">
        <v>1010.65075</v>
      </c>
      <c r="W16" s="31">
        <v>971.0324250000001</v>
      </c>
      <c r="X16" s="31">
        <v>895.64170999999999</v>
      </c>
      <c r="Y16" s="32">
        <v>825.55609000000004</v>
      </c>
      <c r="Z16" s="33">
        <v>21980.440095000005</v>
      </c>
    </row>
    <row r="17">
      <c r="A17" s="30" t="s">
        <v>50</v>
      </c>
      <c r="B17" s="31" t="s">
        <v>45</v>
      </c>
      <c r="C17" s="31" t="s">
        <v>45</v>
      </c>
      <c r="D17" s="31" t="s">
        <v>45</v>
      </c>
      <c r="E17" s="31" t="s">
        <v>45</v>
      </c>
      <c r="F17" s="31" t="s">
        <v>45</v>
      </c>
      <c r="G17" s="31" t="s">
        <v>45</v>
      </c>
      <c r="H17" s="31" t="s">
        <v>45</v>
      </c>
      <c r="I17" s="31" t="s">
        <v>45</v>
      </c>
      <c r="J17" s="31" t="s">
        <v>45</v>
      </c>
      <c r="K17" s="31" t="s">
        <v>45</v>
      </c>
      <c r="L17" s="31" t="s">
        <v>45</v>
      </c>
      <c r="M17" s="31" t="s">
        <v>45</v>
      </c>
      <c r="N17" s="31" t="s">
        <v>45</v>
      </c>
      <c r="O17" s="31" t="s">
        <v>45</v>
      </c>
      <c r="P17" s="31" t="s">
        <v>45</v>
      </c>
      <c r="Q17" s="31" t="s">
        <v>45</v>
      </c>
      <c r="R17" s="31" t="s">
        <v>45</v>
      </c>
      <c r="S17" s="31" t="s">
        <v>45</v>
      </c>
      <c r="T17" s="31" t="s">
        <v>45</v>
      </c>
      <c r="U17" s="31" t="s">
        <v>45</v>
      </c>
      <c r="V17" s="31" t="s">
        <v>45</v>
      </c>
      <c r="W17" s="31" t="s">
        <v>45</v>
      </c>
      <c r="X17" s="31" t="s">
        <v>45</v>
      </c>
      <c r="Y17" s="32" t="s">
        <v>45</v>
      </c>
      <c r="Z17" s="33" t="s">
        <v>45</v>
      </c>
    </row>
    <row r="18">
      <c r="A18" s="30" t="s">
        <v>51</v>
      </c>
      <c r="B18" s="31" t="s">
        <v>45</v>
      </c>
      <c r="C18" s="31" t="s">
        <v>45</v>
      </c>
      <c r="D18" s="31" t="s">
        <v>45</v>
      </c>
      <c r="E18" s="31" t="s">
        <v>45</v>
      </c>
      <c r="F18" s="31" t="s">
        <v>45</v>
      </c>
      <c r="G18" s="31" t="s">
        <v>45</v>
      </c>
      <c r="H18" s="31" t="s">
        <v>45</v>
      </c>
      <c r="I18" s="31" t="s">
        <v>45</v>
      </c>
      <c r="J18" s="31" t="s">
        <v>45</v>
      </c>
      <c r="K18" s="31" t="s">
        <v>45</v>
      </c>
      <c r="L18" s="31" t="s">
        <v>45</v>
      </c>
      <c r="M18" s="31" t="s">
        <v>45</v>
      </c>
      <c r="N18" s="31" t="s">
        <v>45</v>
      </c>
      <c r="O18" s="31" t="s">
        <v>45</v>
      </c>
      <c r="P18" s="31" t="s">
        <v>45</v>
      </c>
      <c r="Q18" s="31" t="s">
        <v>45</v>
      </c>
      <c r="R18" s="31" t="s">
        <v>45</v>
      </c>
      <c r="S18" s="31" t="s">
        <v>45</v>
      </c>
      <c r="T18" s="31" t="s">
        <v>45</v>
      </c>
      <c r="U18" s="31" t="s">
        <v>45</v>
      </c>
      <c r="V18" s="31" t="s">
        <v>45</v>
      </c>
      <c r="W18" s="31" t="s">
        <v>45</v>
      </c>
      <c r="X18" s="31" t="s">
        <v>45</v>
      </c>
      <c r="Y18" s="32" t="s">
        <v>45</v>
      </c>
      <c r="Z18" s="33" t="s">
        <v>45</v>
      </c>
    </row>
    <row r="19">
      <c r="A19" s="30" t="s">
        <v>52</v>
      </c>
      <c r="B19" s="31" t="s">
        <v>45</v>
      </c>
      <c r="C19" s="31" t="s">
        <v>45</v>
      </c>
      <c r="D19" s="31" t="s">
        <v>45</v>
      </c>
      <c r="E19" s="31" t="s">
        <v>45</v>
      </c>
      <c r="F19" s="31" t="s">
        <v>45</v>
      </c>
      <c r="G19" s="31" t="s">
        <v>45</v>
      </c>
      <c r="H19" s="31" t="s">
        <v>45</v>
      </c>
      <c r="I19" s="31" t="s">
        <v>45</v>
      </c>
      <c r="J19" s="31" t="s">
        <v>45</v>
      </c>
      <c r="K19" s="31" t="s">
        <v>45</v>
      </c>
      <c r="L19" s="31" t="s">
        <v>45</v>
      </c>
      <c r="M19" s="31" t="s">
        <v>45</v>
      </c>
      <c r="N19" s="31" t="s">
        <v>45</v>
      </c>
      <c r="O19" s="31">
        <v>1014.7350999999999</v>
      </c>
      <c r="P19" s="31">
        <v>1013.1821</v>
      </c>
      <c r="Q19" s="31">
        <v>1006.1793299999999</v>
      </c>
      <c r="R19" s="31">
        <v>1047.9122399999999</v>
      </c>
      <c r="S19" s="31">
        <v>1082.5816949999999</v>
      </c>
      <c r="T19" s="31">
        <v>1089.4425549999999</v>
      </c>
      <c r="U19" s="31">
        <v>1075.64384</v>
      </c>
      <c r="V19" s="31">
        <v>1052.6115300000001</v>
      </c>
      <c r="W19" s="31">
        <v>998.68365500000004</v>
      </c>
      <c r="X19" s="31">
        <v>920.2446000000001</v>
      </c>
      <c r="Y19" s="32">
        <v>836.17310499999996</v>
      </c>
      <c r="Z19" s="33">
        <v>11137.38975</v>
      </c>
    </row>
    <row r="20">
      <c r="A20" s="30" t="s">
        <v>53</v>
      </c>
      <c r="B20" s="31">
        <v>769.87457000000006</v>
      </c>
      <c r="C20" s="31">
        <v>727.30567500000006</v>
      </c>
      <c r="D20" s="31">
        <v>708.82277499999987</v>
      </c>
      <c r="E20" s="31">
        <v>706.81898999999999</v>
      </c>
      <c r="F20" s="31">
        <v>742.77034000000003</v>
      </c>
      <c r="G20" s="31">
        <v>788.54774999999995</v>
      </c>
      <c r="H20" s="31">
        <v>894.89493500000003</v>
      </c>
      <c r="I20" s="31">
        <v>1012.717035</v>
      </c>
      <c r="J20" s="31">
        <v>1042.4949550000001</v>
      </c>
      <c r="K20" s="31">
        <v>1144.9097400000001</v>
      </c>
      <c r="L20" s="31">
        <v>1141.0388350000001</v>
      </c>
      <c r="M20" s="31">
        <v>1131.732285</v>
      </c>
      <c r="N20" s="31">
        <v>1087.2314550000001</v>
      </c>
      <c r="O20" s="31">
        <v>1056.7970899999998</v>
      </c>
      <c r="P20" s="31">
        <v>1049.9718199999998</v>
      </c>
      <c r="Q20" s="31">
        <v>1059.4250549999999</v>
      </c>
      <c r="R20" s="31">
        <v>1085.2295150000002</v>
      </c>
      <c r="S20" s="31">
        <v>1113.80267</v>
      </c>
      <c r="T20" s="31">
        <v>1117.9137250000001</v>
      </c>
      <c r="U20" s="31">
        <v>1107.149185</v>
      </c>
      <c r="V20" s="31">
        <v>1073.7656949999998</v>
      </c>
      <c r="W20" s="31">
        <v>1022.2685349999999</v>
      </c>
      <c r="X20" s="31">
        <v>927.5314350000001</v>
      </c>
      <c r="Y20" s="32">
        <v>853.64026999999999</v>
      </c>
      <c r="Z20" s="33">
        <v>23366.654334999999</v>
      </c>
    </row>
    <row r="21">
      <c r="A21" s="30" t="s">
        <v>54</v>
      </c>
      <c r="B21" s="31">
        <v>792.64512000000002</v>
      </c>
      <c r="C21" s="31">
        <v>753.98264000000017</v>
      </c>
      <c r="D21" s="31">
        <v>726.81434000000013</v>
      </c>
      <c r="E21" s="31">
        <v>725.38940500000001</v>
      </c>
      <c r="F21" s="31">
        <v>756.03530499999988</v>
      </c>
      <c r="G21" s="31">
        <v>802.29380000000003</v>
      </c>
      <c r="H21" s="31">
        <v>880.25941999999998</v>
      </c>
      <c r="I21" s="31">
        <v>1011.5676500000001</v>
      </c>
      <c r="J21" s="31">
        <v>1070.2741149999999</v>
      </c>
      <c r="K21" s="31">
        <v>1188.2952449999998</v>
      </c>
      <c r="L21" s="31">
        <v>1200.0848050000002</v>
      </c>
      <c r="M21" s="31">
        <v>1204.0091749999999</v>
      </c>
      <c r="N21" s="31">
        <v>1166.5732250000001</v>
      </c>
      <c r="O21" s="31">
        <v>1079.4594299999999</v>
      </c>
      <c r="P21" s="31">
        <v>1027.5597600000001</v>
      </c>
      <c r="Q21" s="31">
        <v>1019.16462</v>
      </c>
      <c r="R21" s="31">
        <v>1036.3084699999999</v>
      </c>
      <c r="S21" s="31">
        <v>1113.1399849999998</v>
      </c>
      <c r="T21" s="31">
        <v>1155.1466</v>
      </c>
      <c r="U21" s="31">
        <v>1134.4108600000002</v>
      </c>
      <c r="V21" s="31">
        <v>1094.8613849999999</v>
      </c>
      <c r="W21" s="31">
        <v>1044.8951750000001</v>
      </c>
      <c r="X21" s="31">
        <v>965.95744999999999</v>
      </c>
      <c r="Y21" s="32">
        <v>870.45040000000017</v>
      </c>
      <c r="Z21" s="33">
        <v>23819.578379999999</v>
      </c>
    </row>
    <row r="22">
      <c r="A22" s="30" t="s">
        <v>55</v>
      </c>
      <c r="B22" s="31">
        <v>813.47975499999995</v>
      </c>
      <c r="C22" s="31">
        <v>780.97436500000003</v>
      </c>
      <c r="D22" s="31">
        <v>771.65133500000002</v>
      </c>
      <c r="E22" s="31">
        <v>764.56177000000002</v>
      </c>
      <c r="F22" s="31">
        <v>797.90287000000001</v>
      </c>
      <c r="G22" s="31">
        <v>836.82069999999999</v>
      </c>
      <c r="H22" s="31">
        <v>932.78369999999995</v>
      </c>
      <c r="I22" s="31">
        <v>1043.4796799999999</v>
      </c>
      <c r="J22" s="31">
        <v>1117.08212</v>
      </c>
      <c r="K22" s="31">
        <v>1204.1202800000001</v>
      </c>
      <c r="L22" s="31">
        <v>1203.6518449999999</v>
      </c>
      <c r="M22" s="31">
        <v>1219.2887700000001</v>
      </c>
      <c r="N22" s="31">
        <v>1151.0043149999999</v>
      </c>
      <c r="O22" s="31">
        <v>1109.6956200000002</v>
      </c>
      <c r="P22" s="31">
        <v>1046.859205</v>
      </c>
      <c r="Q22" s="31">
        <v>1016.4554750000001</v>
      </c>
      <c r="R22" s="31">
        <v>1051.674125</v>
      </c>
      <c r="S22" s="31">
        <v>1125.94551</v>
      </c>
      <c r="T22" s="31">
        <v>1134.2597599999997</v>
      </c>
      <c r="U22" s="31">
        <v>1112.0949350000001</v>
      </c>
      <c r="V22" s="31">
        <v>1089.5146150000003</v>
      </c>
      <c r="W22" s="31">
        <v>1037.1467500000001</v>
      </c>
      <c r="X22" s="31">
        <v>962.71281499999998</v>
      </c>
      <c r="Y22" s="32">
        <v>866.97868999999992</v>
      </c>
      <c r="Z22" s="33">
        <v>24190.139005000001</v>
      </c>
    </row>
    <row r="23">
      <c r="A23" s="30" t="s">
        <v>56</v>
      </c>
      <c r="B23" s="31">
        <v>810.59074499999997</v>
      </c>
      <c r="C23" s="31">
        <v>783.49335499999995</v>
      </c>
      <c r="D23" s="31">
        <v>755.05142499999999</v>
      </c>
      <c r="E23" s="31">
        <v>748.76659000000006</v>
      </c>
      <c r="F23" s="31">
        <v>791.67566499999998</v>
      </c>
      <c r="G23" s="31">
        <v>829.65698499999996</v>
      </c>
      <c r="H23" s="31">
        <v>922.95084000000008</v>
      </c>
      <c r="I23" s="31">
        <v>1019.1759450000001</v>
      </c>
      <c r="J23" s="31" t="s">
        <v>45</v>
      </c>
      <c r="K23" s="31" t="s">
        <v>45</v>
      </c>
      <c r="L23" s="31" t="s">
        <v>45</v>
      </c>
      <c r="M23" s="31" t="s">
        <v>45</v>
      </c>
      <c r="N23" s="31" t="s">
        <v>45</v>
      </c>
      <c r="O23" s="31" t="s">
        <v>45</v>
      </c>
      <c r="P23" s="31" t="s">
        <v>45</v>
      </c>
      <c r="Q23" s="31" t="s">
        <v>45</v>
      </c>
      <c r="R23" s="31" t="s">
        <v>45</v>
      </c>
      <c r="S23" s="31" t="s">
        <v>45</v>
      </c>
      <c r="T23" s="31" t="s">
        <v>45</v>
      </c>
      <c r="U23" s="31" t="s">
        <v>45</v>
      </c>
      <c r="V23" s="31" t="s">
        <v>45</v>
      </c>
      <c r="W23" s="31">
        <v>1060.4022749999999</v>
      </c>
      <c r="X23" s="31">
        <v>978.55693999999994</v>
      </c>
      <c r="Y23" s="32">
        <v>882.45196499999997</v>
      </c>
      <c r="Z23" s="33">
        <v>9582.7727300000006</v>
      </c>
    </row>
    <row r="24">
      <c r="A24" s="30" t="s">
        <v>57</v>
      </c>
      <c r="B24" s="31">
        <v>821.09219999999993</v>
      </c>
      <c r="C24" s="31">
        <v>780.85031499999991</v>
      </c>
      <c r="D24" s="31">
        <v>765.96481999999992</v>
      </c>
      <c r="E24" s="31">
        <v>755.89968999999996</v>
      </c>
      <c r="F24" s="31">
        <v>776.11084000000005</v>
      </c>
      <c r="G24" s="31">
        <v>805.90358000000003</v>
      </c>
      <c r="H24" s="31">
        <v>868.65896999999995</v>
      </c>
      <c r="I24" s="31">
        <v>962.05349000000001</v>
      </c>
      <c r="J24" s="31">
        <v>1085.8746149999999</v>
      </c>
      <c r="K24" s="31">
        <v>1225.65824</v>
      </c>
      <c r="L24" s="31">
        <v>1254.849195</v>
      </c>
      <c r="M24" s="31">
        <v>1280.1262749999999</v>
      </c>
      <c r="N24" s="31">
        <v>1229.6364300000002</v>
      </c>
      <c r="O24" s="31">
        <v>1168.1752799999999</v>
      </c>
      <c r="P24" s="31">
        <v>1074.47642</v>
      </c>
      <c r="Q24" s="31">
        <v>1083.33177</v>
      </c>
      <c r="R24" s="31">
        <v>1122.4943999999998</v>
      </c>
      <c r="S24" s="31">
        <v>1175.979135</v>
      </c>
      <c r="T24" s="31">
        <v>1164.5266999999999</v>
      </c>
      <c r="U24" s="31">
        <v>1137.05492</v>
      </c>
      <c r="V24" s="31">
        <v>1114.6908399999998</v>
      </c>
      <c r="W24" s="31">
        <v>1051.1193900000001</v>
      </c>
      <c r="X24" s="31">
        <v>990.32257499999992</v>
      </c>
      <c r="Y24" s="32">
        <v>921.65284000000008</v>
      </c>
      <c r="Z24" s="33">
        <v>24616.502929999995</v>
      </c>
    </row>
    <row r="25">
      <c r="A25" s="30" t="s">
        <v>58</v>
      </c>
      <c r="B25" s="31">
        <v>848.80194500000005</v>
      </c>
      <c r="C25" s="31">
        <v>814.82438999999999</v>
      </c>
      <c r="D25" s="31">
        <v>787.57932000000005</v>
      </c>
      <c r="E25" s="31">
        <v>768.37393999999995</v>
      </c>
      <c r="F25" s="31">
        <v>785.08038499999998</v>
      </c>
      <c r="G25" s="31">
        <v>802.10824000000002</v>
      </c>
      <c r="H25" s="31">
        <v>847.10259000000008</v>
      </c>
      <c r="I25" s="31">
        <v>927.88066500000002</v>
      </c>
      <c r="J25" s="31">
        <v>1068.2142350000001</v>
      </c>
      <c r="K25" s="31">
        <v>1241.8176549999998</v>
      </c>
      <c r="L25" s="31">
        <v>1302.1816650000001</v>
      </c>
      <c r="M25" s="31">
        <v>1307.8388</v>
      </c>
      <c r="N25" s="31">
        <v>1281.9674</v>
      </c>
      <c r="O25" s="31">
        <v>1175.838645</v>
      </c>
      <c r="P25" s="31">
        <v>1124.2240649999999</v>
      </c>
      <c r="Q25" s="31">
        <v>1094.4967250000002</v>
      </c>
      <c r="R25" s="31">
        <v>1149.821105</v>
      </c>
      <c r="S25" s="31">
        <v>1213.1326799999999</v>
      </c>
      <c r="T25" s="31">
        <v>1207.8480750000001</v>
      </c>
      <c r="U25" s="31">
        <v>1204.3597649999999</v>
      </c>
      <c r="V25" s="31">
        <v>1182.9113399999999</v>
      </c>
      <c r="W25" s="31">
        <v>1140.0320549999999</v>
      </c>
      <c r="X25" s="31">
        <v>1045.2796249999999</v>
      </c>
      <c r="Y25" s="32">
        <v>943.30257999999992</v>
      </c>
      <c r="Z25" s="33">
        <v>25265.017889999996</v>
      </c>
    </row>
    <row r="26">
      <c r="A26" s="30" t="s">
        <v>59</v>
      </c>
      <c r="B26" s="31">
        <v>872.03259500000001</v>
      </c>
      <c r="C26" s="31">
        <v>824.32275000000004</v>
      </c>
      <c r="D26" s="31">
        <v>811.42191999999989</v>
      </c>
      <c r="E26" s="31">
        <v>815.22441000000015</v>
      </c>
      <c r="F26" s="31">
        <v>831.61196499999994</v>
      </c>
      <c r="G26" s="31">
        <v>886.88263500000005</v>
      </c>
      <c r="H26" s="31">
        <v>962.02773999999999</v>
      </c>
      <c r="I26" s="31">
        <v>1011.999</v>
      </c>
      <c r="J26" s="31">
        <v>1046.2866449999999</v>
      </c>
      <c r="K26" s="31">
        <v>1126.3642299999999</v>
      </c>
      <c r="L26" s="31">
        <v>1105.5140499999998</v>
      </c>
      <c r="M26" s="31">
        <v>1102.9285799999998</v>
      </c>
      <c r="N26" s="31">
        <v>1078.4485950000003</v>
      </c>
      <c r="O26" s="31">
        <v>1073.2560150000002</v>
      </c>
      <c r="P26" s="31">
        <v>1075.1448300000002</v>
      </c>
      <c r="Q26" s="31">
        <v>1073.049125</v>
      </c>
      <c r="R26" s="31">
        <v>1118.420245</v>
      </c>
      <c r="S26" s="31">
        <v>1205.7105900000001</v>
      </c>
      <c r="T26" s="31">
        <v>1223.73307</v>
      </c>
      <c r="U26" s="31">
        <v>1221.8814499999999</v>
      </c>
      <c r="V26" s="31">
        <v>1192.8907650000001</v>
      </c>
      <c r="W26" s="31">
        <v>1131.4980399999999</v>
      </c>
      <c r="X26" s="31">
        <v>1028.6945600000001</v>
      </c>
      <c r="Y26" s="32">
        <v>934.43216999999993</v>
      </c>
      <c r="Z26" s="33">
        <v>24753.775975</v>
      </c>
    </row>
    <row r="27">
      <c r="A27" s="30" t="s">
        <v>60</v>
      </c>
      <c r="B27" s="31">
        <v>874.60351000000003</v>
      </c>
      <c r="C27" s="31">
        <v>836.79218500000002</v>
      </c>
      <c r="D27" s="31">
        <v>816.50681499999996</v>
      </c>
      <c r="E27" s="31">
        <v>818.89319000000023</v>
      </c>
      <c r="F27" s="31">
        <v>844.27065999999991</v>
      </c>
      <c r="G27" s="31">
        <v>894.44994999999994</v>
      </c>
      <c r="H27" s="31">
        <v>991.23777000000007</v>
      </c>
      <c r="I27" s="31">
        <v>1118.480505</v>
      </c>
      <c r="J27" s="31">
        <v>1206.527765</v>
      </c>
      <c r="K27" s="31">
        <v>1316.8055400000001</v>
      </c>
      <c r="L27" s="31">
        <v>1349.1214499999999</v>
      </c>
      <c r="M27" s="31">
        <v>1322.0297700000001</v>
      </c>
      <c r="N27" s="31">
        <v>1259.5261350000001</v>
      </c>
      <c r="O27" s="31">
        <v>1184.0790549999999</v>
      </c>
      <c r="P27" s="31">
        <v>1111.1448450000003</v>
      </c>
      <c r="Q27" s="31">
        <v>1086.9035699999999</v>
      </c>
      <c r="R27" s="31">
        <v>1117.6946149999999</v>
      </c>
      <c r="S27" s="31">
        <v>1166.5346599999998</v>
      </c>
      <c r="T27" s="31">
        <v>1218.0594799999999</v>
      </c>
      <c r="U27" s="31">
        <v>1221.410275</v>
      </c>
      <c r="V27" s="31">
        <v>1179.068505</v>
      </c>
      <c r="W27" s="31">
        <v>1107.4606200000001</v>
      </c>
      <c r="X27" s="31">
        <v>1022.9296649999999</v>
      </c>
      <c r="Y27" s="32">
        <v>929.18734499999994</v>
      </c>
      <c r="Z27" s="33">
        <v>25993.717879999997</v>
      </c>
    </row>
    <row r="28">
      <c r="A28" s="30" t="s">
        <v>61</v>
      </c>
      <c r="B28" s="31">
        <v>845.81766500000003</v>
      </c>
      <c r="C28" s="31">
        <v>821.51584500000013</v>
      </c>
      <c r="D28" s="31">
        <v>806.76222000000007</v>
      </c>
      <c r="E28" s="31">
        <v>803.04121999999995</v>
      </c>
      <c r="F28" s="31">
        <v>847.75295500000004</v>
      </c>
      <c r="G28" s="31">
        <v>896.04625499999997</v>
      </c>
      <c r="H28" s="31">
        <v>979.58873500000004</v>
      </c>
      <c r="I28" s="31">
        <v>1074.73713</v>
      </c>
      <c r="J28" s="31">
        <v>1131.1704550000002</v>
      </c>
      <c r="K28" s="31">
        <v>1239.4596349999997</v>
      </c>
      <c r="L28" s="31">
        <v>1274.4357600000001</v>
      </c>
      <c r="M28" s="31">
        <v>1266.626415</v>
      </c>
      <c r="N28" s="31">
        <v>1248.65472</v>
      </c>
      <c r="O28" s="31">
        <v>1196.2841150000002</v>
      </c>
      <c r="P28" s="31">
        <v>1140.713395</v>
      </c>
      <c r="Q28" s="31">
        <v>1147.2564349999998</v>
      </c>
      <c r="R28" s="31">
        <v>1249.319375</v>
      </c>
      <c r="S28" s="31">
        <v>1338.6172650000001</v>
      </c>
      <c r="T28" s="31">
        <v>1331.3574199999998</v>
      </c>
      <c r="U28" s="31">
        <v>1313.1198900000002</v>
      </c>
      <c r="V28" s="31">
        <v>1287.57936</v>
      </c>
      <c r="W28" s="31">
        <v>1214.4199649999998</v>
      </c>
      <c r="X28" s="31">
        <v>1108.7026000000001</v>
      </c>
      <c r="Y28" s="32">
        <v>986.64540499999998</v>
      </c>
      <c r="Z28" s="33">
        <v>26549.624235000003</v>
      </c>
    </row>
    <row r="29">
      <c r="A29" s="30" t="s">
        <v>62</v>
      </c>
      <c r="B29" s="31">
        <v>913.83109000000002</v>
      </c>
      <c r="C29" s="31">
        <v>879.53476999999998</v>
      </c>
      <c r="D29" s="31">
        <v>854.90227000000004</v>
      </c>
      <c r="E29" s="31">
        <v>845.1020749999999</v>
      </c>
      <c r="F29" s="31">
        <v>877.11148000000014</v>
      </c>
      <c r="G29" s="31">
        <v>913.88974499999995</v>
      </c>
      <c r="H29" s="31">
        <v>1025.8874800000001</v>
      </c>
      <c r="I29" s="31">
        <v>1147.398825</v>
      </c>
      <c r="J29" s="31">
        <v>1245.9418800000001</v>
      </c>
      <c r="K29" s="31">
        <v>1379.677835</v>
      </c>
      <c r="L29" s="31">
        <v>1386.3940849999999</v>
      </c>
      <c r="M29" s="31">
        <v>1388.428805</v>
      </c>
      <c r="N29" s="31">
        <v>1370.327235</v>
      </c>
      <c r="O29" s="31">
        <v>1286.254285</v>
      </c>
      <c r="P29" s="31">
        <v>1177.01477</v>
      </c>
      <c r="Q29" s="31">
        <v>1176.8662899999999</v>
      </c>
      <c r="R29" s="31">
        <v>1218.8574700000001</v>
      </c>
      <c r="S29" s="31">
        <v>1279.2010299999999</v>
      </c>
      <c r="T29" s="31">
        <v>1291.6652000000001</v>
      </c>
      <c r="U29" s="31">
        <v>1272.82846</v>
      </c>
      <c r="V29" s="31">
        <v>1233.8606750000001</v>
      </c>
      <c r="W29" s="31">
        <v>1175.8461000000002</v>
      </c>
      <c r="X29" s="31">
        <v>1081.4564250000001</v>
      </c>
      <c r="Y29" s="32">
        <v>994.80321500000014</v>
      </c>
      <c r="Z29" s="33">
        <v>27417.081495000006</v>
      </c>
    </row>
    <row r="30">
      <c r="A30" s="30" t="s">
        <v>63</v>
      </c>
      <c r="B30" s="31">
        <v>902.02274</v>
      </c>
      <c r="C30" s="31">
        <v>868.6289300000002</v>
      </c>
      <c r="D30" s="31">
        <v>851.21226000000001</v>
      </c>
      <c r="E30" s="31">
        <v>851.80115999999998</v>
      </c>
      <c r="F30" s="31">
        <v>885.71543500000007</v>
      </c>
      <c r="G30" s="31">
        <v>926.59783499999992</v>
      </c>
      <c r="H30" s="31">
        <v>1027.9368750000001</v>
      </c>
      <c r="I30" s="31">
        <v>1153.4346350000001</v>
      </c>
      <c r="J30" s="31">
        <v>1234.7834700000001</v>
      </c>
      <c r="K30" s="31">
        <v>1346.3206300000002</v>
      </c>
      <c r="L30" s="31">
        <v>1388.1657149999999</v>
      </c>
      <c r="M30" s="31">
        <v>1406.0273199999999</v>
      </c>
      <c r="N30" s="31">
        <v>1382.2693200000001</v>
      </c>
      <c r="O30" s="31">
        <v>1278.5263050000001</v>
      </c>
      <c r="P30" s="31">
        <v>1201.2535899999998</v>
      </c>
      <c r="Q30" s="31">
        <v>1184.006275</v>
      </c>
      <c r="R30" s="31">
        <v>1181.0756349999997</v>
      </c>
      <c r="S30" s="31">
        <v>1243.333995</v>
      </c>
      <c r="T30" s="31">
        <v>1255.3023700000001</v>
      </c>
      <c r="U30" s="31">
        <v>1256.75875</v>
      </c>
      <c r="V30" s="31">
        <v>1217.9901</v>
      </c>
      <c r="W30" s="31">
        <v>1166.5313799999999</v>
      </c>
      <c r="X30" s="31">
        <v>1090.90644</v>
      </c>
      <c r="Y30" s="32">
        <v>987.84217999999998</v>
      </c>
      <c r="Z30" s="33">
        <v>27288.443345000007</v>
      </c>
    </row>
    <row r="31">
      <c r="A31" s="30" t="s">
        <v>64</v>
      </c>
      <c r="B31" s="31">
        <v>916.58172500000001</v>
      </c>
      <c r="C31" s="31">
        <v>869.74220500000013</v>
      </c>
      <c r="D31" s="31">
        <v>849.94024999999999</v>
      </c>
      <c r="E31" s="31">
        <v>838.96026500000016</v>
      </c>
      <c r="F31" s="31">
        <v>851.02777499999991</v>
      </c>
      <c r="G31" s="31">
        <v>870.67112999999995</v>
      </c>
      <c r="H31" s="31">
        <v>908.94465500000001</v>
      </c>
      <c r="I31" s="31">
        <v>972.87082499999997</v>
      </c>
      <c r="J31" s="31">
        <v>1093.8732050000001</v>
      </c>
      <c r="K31" s="31">
        <v>1257.4954649999997</v>
      </c>
      <c r="L31" s="31">
        <v>1291.5852050000001</v>
      </c>
      <c r="M31" s="31">
        <v>1285.8521349999999</v>
      </c>
      <c r="N31" s="31">
        <v>1275.9971049999999</v>
      </c>
      <c r="O31" s="31">
        <v>1187.0102899999999</v>
      </c>
      <c r="P31" s="31">
        <v>1094.93452</v>
      </c>
      <c r="Q31" s="31">
        <v>1081.1810500000001</v>
      </c>
      <c r="R31" s="31">
        <v>1090.6267750000002</v>
      </c>
      <c r="S31" s="31">
        <v>1159.3546899999999</v>
      </c>
      <c r="T31" s="31">
        <v>1143.3635950000003</v>
      </c>
      <c r="U31" s="31">
        <v>1118.4464700000003</v>
      </c>
      <c r="V31" s="31">
        <v>1083.768605</v>
      </c>
      <c r="W31" s="31">
        <v>1054.7087200000001</v>
      </c>
      <c r="X31" s="31">
        <v>968.67437500000005</v>
      </c>
      <c r="Y31" s="32">
        <v>899.5574499999999</v>
      </c>
      <c r="Z31" s="33">
        <v>25165.168484999995</v>
      </c>
    </row>
    <row r="32">
      <c r="A32" s="30" t="s">
        <v>65</v>
      </c>
      <c r="B32" s="31">
        <v>816.9676750000001</v>
      </c>
      <c r="C32" s="31">
        <v>782.31353999999999</v>
      </c>
      <c r="D32" s="31">
        <v>770.61717500000009</v>
      </c>
      <c r="E32" s="31">
        <v>761.88821499999995</v>
      </c>
      <c r="F32" s="31">
        <v>764.83542999999997</v>
      </c>
      <c r="G32" s="31">
        <v>788.5793950000002</v>
      </c>
      <c r="H32" s="31">
        <v>851.82662000000016</v>
      </c>
      <c r="I32" s="31">
        <v>927.51832000000002</v>
      </c>
      <c r="J32" s="31">
        <v>1049.5467800000001</v>
      </c>
      <c r="K32" s="31">
        <v>1220.18057</v>
      </c>
      <c r="L32" s="31">
        <v>1267.766175</v>
      </c>
      <c r="M32" s="31">
        <v>1338.445545</v>
      </c>
      <c r="N32" s="31">
        <v>1312.9512050000001</v>
      </c>
      <c r="O32" s="31">
        <v>1219.4493399999999</v>
      </c>
      <c r="P32" s="31">
        <v>1130.9925899999998</v>
      </c>
      <c r="Q32" s="31">
        <v>1106.9924799999999</v>
      </c>
      <c r="R32" s="31">
        <v>1151.6804699999998</v>
      </c>
      <c r="S32" s="31">
        <v>1212.1000299999998</v>
      </c>
      <c r="T32" s="31">
        <v>1209.6576699999998</v>
      </c>
      <c r="U32" s="31">
        <v>1183.4083149999999</v>
      </c>
      <c r="V32" s="31">
        <v>1150.735915</v>
      </c>
      <c r="W32" s="31">
        <v>1097.9447949999999</v>
      </c>
      <c r="X32" s="31">
        <v>1002.135745</v>
      </c>
      <c r="Y32" s="32">
        <v>917.34561999999994</v>
      </c>
      <c r="Z32" s="33">
        <v>25035.879615000002</v>
      </c>
    </row>
    <row r="33">
      <c r="A33" s="30" t="s">
        <v>66</v>
      </c>
      <c r="B33" s="31">
        <v>846.80466999999999</v>
      </c>
      <c r="C33" s="31">
        <v>809.87386500000002</v>
      </c>
      <c r="D33" s="31">
        <v>800.50630500000011</v>
      </c>
      <c r="E33" s="31">
        <v>819.75292999999988</v>
      </c>
      <c r="F33" s="31">
        <v>821.62575500000003</v>
      </c>
      <c r="G33" s="31">
        <v>858.23850500000003</v>
      </c>
      <c r="H33" s="31">
        <v>963.68870499999991</v>
      </c>
      <c r="I33" s="31">
        <v>1008.9574799999999</v>
      </c>
      <c r="J33" s="31">
        <v>1036.8894950000001</v>
      </c>
      <c r="K33" s="31">
        <v>1080.0026049999999</v>
      </c>
      <c r="L33" s="31">
        <v>1094.7468899999999</v>
      </c>
      <c r="M33" s="31">
        <v>1107.022105</v>
      </c>
      <c r="N33" s="31">
        <v>1100.77792</v>
      </c>
      <c r="O33" s="31">
        <v>1070.873855</v>
      </c>
      <c r="P33" s="31">
        <v>1071.6819150000001</v>
      </c>
      <c r="Q33" s="31">
        <v>1072.8802700000001</v>
      </c>
      <c r="R33" s="31">
        <v>1106.3712250000001</v>
      </c>
      <c r="S33" s="31">
        <v>1170.0299950000001</v>
      </c>
      <c r="T33" s="31">
        <v>1210.603595</v>
      </c>
      <c r="U33" s="31">
        <v>1200.1803500000001</v>
      </c>
      <c r="V33" s="31">
        <v>1159.13069</v>
      </c>
      <c r="W33" s="31">
        <v>1107.42545</v>
      </c>
      <c r="X33" s="31">
        <v>1009.2672699999999</v>
      </c>
      <c r="Y33" s="32">
        <v>909.08818500000007</v>
      </c>
      <c r="Z33" s="33">
        <v>24436.420029999997</v>
      </c>
    </row>
    <row r="34">
      <c r="A34" s="30" t="s">
        <v>67</v>
      </c>
      <c r="B34" s="31">
        <v>849.67880500000012</v>
      </c>
      <c r="C34" s="31">
        <v>820.89061500000014</v>
      </c>
      <c r="D34" s="31">
        <v>809.70864000000006</v>
      </c>
      <c r="E34" s="31">
        <v>796.69454500000018</v>
      </c>
      <c r="F34" s="31">
        <v>834.71265000000005</v>
      </c>
      <c r="G34" s="31">
        <v>855.30514500000004</v>
      </c>
      <c r="H34" s="31">
        <v>956.38274999999999</v>
      </c>
      <c r="I34" s="31">
        <v>1059.5676299999998</v>
      </c>
      <c r="J34" s="31">
        <v>1150.0717400000001</v>
      </c>
      <c r="K34" s="31">
        <v>1295.9051099999999</v>
      </c>
      <c r="L34" s="31">
        <v>1335.722745</v>
      </c>
      <c r="M34" s="31">
        <v>1339.2900199999999</v>
      </c>
      <c r="N34" s="31">
        <v>1351.0574100000001</v>
      </c>
      <c r="O34" s="31">
        <v>1200.8523950000001</v>
      </c>
      <c r="P34" s="31">
        <v>1133.7549100000001</v>
      </c>
      <c r="Q34" s="31">
        <v>1096.86142</v>
      </c>
      <c r="R34" s="31">
        <v>1132.9481599999999</v>
      </c>
      <c r="S34" s="31">
        <v>1228.0923700000001</v>
      </c>
      <c r="T34" s="31">
        <v>1241.9136150000002</v>
      </c>
      <c r="U34" s="31">
        <v>1235.0145</v>
      </c>
      <c r="V34" s="31">
        <v>1188.8644049999998</v>
      </c>
      <c r="W34" s="31">
        <v>1133.1458049999999</v>
      </c>
      <c r="X34" s="31">
        <v>1036.7004899999999</v>
      </c>
      <c r="Y34" s="32">
        <v>938.11259000000007</v>
      </c>
      <c r="Z34" s="33">
        <v>26021.248465000004</v>
      </c>
    </row>
    <row r="35">
      <c r="A35" s="30" t="s">
        <v>68</v>
      </c>
      <c r="B35" s="31">
        <v>859.02958000000012</v>
      </c>
      <c r="C35" s="31">
        <v>819.40756000000022</v>
      </c>
      <c r="D35" s="31">
        <v>803.06701499999997</v>
      </c>
      <c r="E35" s="31">
        <v>818.47553500000015</v>
      </c>
      <c r="F35" s="31">
        <v>847.61442999999997</v>
      </c>
      <c r="G35" s="31">
        <v>871.51851500000009</v>
      </c>
      <c r="H35" s="31">
        <v>965.94520499999999</v>
      </c>
      <c r="I35" s="31">
        <v>1101.0479950000001</v>
      </c>
      <c r="J35" s="31">
        <v>1194.9347849999999</v>
      </c>
      <c r="K35" s="31">
        <v>1316.3205399999999</v>
      </c>
      <c r="L35" s="31">
        <v>1363.5762299999999</v>
      </c>
      <c r="M35" s="31">
        <v>1388.689445</v>
      </c>
      <c r="N35" s="31">
        <v>1372.5107949999999</v>
      </c>
      <c r="O35" s="31">
        <v>1278.3498199999999</v>
      </c>
      <c r="P35" s="31">
        <v>1174.4040249999998</v>
      </c>
      <c r="Q35" s="31">
        <v>1115.7684900000002</v>
      </c>
      <c r="R35" s="31">
        <v>1163.9833399999998</v>
      </c>
      <c r="S35" s="31">
        <v>1254.7964450000002</v>
      </c>
      <c r="T35" s="31">
        <v>1280.8403949999999</v>
      </c>
      <c r="U35" s="31">
        <v>1264.4688449999999</v>
      </c>
      <c r="V35" s="31">
        <v>1218.5168849999998</v>
      </c>
      <c r="W35" s="31">
        <v>1147.1742400000003</v>
      </c>
      <c r="X35" s="31">
        <v>1042.8479299999999</v>
      </c>
      <c r="Y35" s="32">
        <v>957.73878000000002</v>
      </c>
      <c r="Z35" s="33">
        <v>26621.026825000004</v>
      </c>
    </row>
    <row r="36">
      <c r="A36" s="30" t="s">
        <v>69</v>
      </c>
      <c r="B36" s="31">
        <v>880.73501499999998</v>
      </c>
      <c r="C36" s="31">
        <v>850.6317150000001</v>
      </c>
      <c r="D36" s="31">
        <v>828.30338500000005</v>
      </c>
      <c r="E36" s="31">
        <v>827.52318500000001</v>
      </c>
      <c r="F36" s="31">
        <v>869.06141999999988</v>
      </c>
      <c r="G36" s="31">
        <v>882.37752999999998</v>
      </c>
      <c r="H36" s="31">
        <v>984.31098499999996</v>
      </c>
      <c r="I36" s="31">
        <v>1100.9426099999998</v>
      </c>
      <c r="J36" s="31">
        <v>1198.726895</v>
      </c>
      <c r="K36" s="31">
        <v>1325.5228999999999</v>
      </c>
      <c r="L36" s="31">
        <v>1345.3807849999998</v>
      </c>
      <c r="M36" s="31">
        <v>1370.9900400000001</v>
      </c>
      <c r="N36" s="31">
        <v>1335.8622150000001</v>
      </c>
      <c r="O36" s="31">
        <v>1265.2575950000003</v>
      </c>
      <c r="P36" s="31">
        <v>1197.90399</v>
      </c>
      <c r="Q36" s="31">
        <v>1194.9254900000003</v>
      </c>
      <c r="R36" s="31">
        <v>1217.2507050000002</v>
      </c>
      <c r="S36" s="31">
        <v>1270.4876100000001</v>
      </c>
      <c r="T36" s="31">
        <v>1265.173315</v>
      </c>
      <c r="U36" s="31">
        <v>1243.0328100000002</v>
      </c>
      <c r="V36" s="31">
        <v>1202.7786350000001</v>
      </c>
      <c r="W36" s="31">
        <v>1139.330205</v>
      </c>
      <c r="X36" s="31">
        <v>1038.9114649999999</v>
      </c>
      <c r="Y36" s="32">
        <v>951.94344500000011</v>
      </c>
      <c r="Z36" s="33">
        <v>26787.363945000005</v>
      </c>
    </row>
    <row r="37">
      <c r="A37" s="30" t="s">
        <v>70</v>
      </c>
      <c r="B37" s="31">
        <v>878.96070500000008</v>
      </c>
      <c r="C37" s="31">
        <v>831.50196000000005</v>
      </c>
      <c r="D37" s="31">
        <v>815.57936499999994</v>
      </c>
      <c r="E37" s="31">
        <v>815.66233499999998</v>
      </c>
      <c r="F37" s="31">
        <v>849.35965499999998</v>
      </c>
      <c r="G37" s="31">
        <v>884.33828500000004</v>
      </c>
      <c r="H37" s="31">
        <v>972.16024500000003</v>
      </c>
      <c r="I37" s="31">
        <v>1084.4213950000001</v>
      </c>
      <c r="J37" s="31">
        <v>1195.45126</v>
      </c>
      <c r="K37" s="31">
        <v>1316.50126</v>
      </c>
      <c r="L37" s="31">
        <v>1336.694835</v>
      </c>
      <c r="M37" s="31">
        <v>1348.04052</v>
      </c>
      <c r="N37" s="31">
        <v>1294.0447350000002</v>
      </c>
      <c r="O37" s="31">
        <v>1201.51007</v>
      </c>
      <c r="P37" s="31">
        <v>1134.3349250000001</v>
      </c>
      <c r="Q37" s="31">
        <v>1123.9482149999999</v>
      </c>
      <c r="R37" s="31">
        <v>1168.8257450000001</v>
      </c>
      <c r="S37" s="31">
        <v>1239.7237999999998</v>
      </c>
      <c r="T37" s="31">
        <v>1241.5474649999999</v>
      </c>
      <c r="U37" s="31">
        <v>1222.4422099999999</v>
      </c>
      <c r="V37" s="31">
        <v>1202.0819750000001</v>
      </c>
      <c r="W37" s="31">
        <v>1143.2966600000002</v>
      </c>
      <c r="X37" s="31">
        <v>1053.4190549999998</v>
      </c>
      <c r="Y37" s="32">
        <v>967.80619500000012</v>
      </c>
      <c r="Z37" s="33">
        <v>26321.652870000005</v>
      </c>
    </row>
    <row r="38">
      <c r="A38" s="30" t="s">
        <v>71</v>
      </c>
      <c r="B38" s="31">
        <v>899.89304499999992</v>
      </c>
      <c r="C38" s="31">
        <v>854.51797999999997</v>
      </c>
      <c r="D38" s="31">
        <v>829.99620500000003</v>
      </c>
      <c r="E38" s="31">
        <v>803.52831000000003</v>
      </c>
      <c r="F38" s="31">
        <v>833.85005000000001</v>
      </c>
      <c r="G38" s="31">
        <v>842.55447500000014</v>
      </c>
      <c r="H38" s="31">
        <v>918.85619500000007</v>
      </c>
      <c r="I38" s="31">
        <v>1022.9827050000001</v>
      </c>
      <c r="J38" s="31">
        <v>1174.229145</v>
      </c>
      <c r="K38" s="31">
        <v>1378.07311</v>
      </c>
      <c r="L38" s="31">
        <v>1415.7608749999999</v>
      </c>
      <c r="M38" s="31">
        <v>1435.29754</v>
      </c>
      <c r="N38" s="31">
        <v>1407.5635199999999</v>
      </c>
      <c r="O38" s="31">
        <v>1289.22802</v>
      </c>
      <c r="P38" s="31">
        <v>1173.25127</v>
      </c>
      <c r="Q38" s="31">
        <v>1145.3163049999998</v>
      </c>
      <c r="R38" s="31">
        <v>1147.5918300000001</v>
      </c>
      <c r="S38" s="31">
        <v>1200.3116</v>
      </c>
      <c r="T38" s="31">
        <v>1234.5868350000001</v>
      </c>
      <c r="U38" s="31">
        <v>1203.6638249999999</v>
      </c>
      <c r="V38" s="31">
        <v>1159.7228599999999</v>
      </c>
      <c r="W38" s="31">
        <v>1116.3195349999999</v>
      </c>
      <c r="X38" s="31">
        <v>1041.6619150000001</v>
      </c>
      <c r="Y38" s="32">
        <v>962.80436499999996</v>
      </c>
      <c r="Z38" s="33">
        <v>26491.561514999998</v>
      </c>
    </row>
    <row r="39">
      <c r="A39" s="30" t="s">
        <v>72</v>
      </c>
      <c r="B39" s="31">
        <v>881.81791500000008</v>
      </c>
      <c r="C39" s="31">
        <v>827.67166999999995</v>
      </c>
      <c r="D39" s="31">
        <v>808.70465999999999</v>
      </c>
      <c r="E39" s="31">
        <v>797.92578000000003</v>
      </c>
      <c r="F39" s="31">
        <v>822.05409999999995</v>
      </c>
      <c r="G39" s="31">
        <v>829.2023650000001</v>
      </c>
      <c r="H39" s="31">
        <v>889.15271999999993</v>
      </c>
      <c r="I39" s="31">
        <v>952.81047999999998</v>
      </c>
      <c r="J39" s="31">
        <v>1082.63546</v>
      </c>
      <c r="K39" s="31">
        <v>1275.499225</v>
      </c>
      <c r="L39" s="31">
        <v>1332.525905</v>
      </c>
      <c r="M39" s="31">
        <v>1377.7586249999999</v>
      </c>
      <c r="N39" s="31">
        <v>1336.3820299999998</v>
      </c>
      <c r="O39" s="31">
        <v>1234.285355</v>
      </c>
      <c r="P39" s="31">
        <v>1150.663495</v>
      </c>
      <c r="Q39" s="31">
        <v>1085.4178050000003</v>
      </c>
      <c r="R39" s="31">
        <v>1132.499395</v>
      </c>
      <c r="S39" s="31">
        <v>1219.8117400000001</v>
      </c>
      <c r="T39" s="31">
        <v>1236.8773249999999</v>
      </c>
      <c r="U39" s="31">
        <v>1204.2505800000001</v>
      </c>
      <c r="V39" s="31">
        <v>1169.8915350000002</v>
      </c>
      <c r="W39" s="31">
        <v>1125.53233</v>
      </c>
      <c r="X39" s="31">
        <v>1032.4186050000001</v>
      </c>
      <c r="Y39" s="32">
        <v>916.90063499999997</v>
      </c>
      <c r="Z39" s="33">
        <v>25722.689735</v>
      </c>
    </row>
    <row r="40">
      <c r="A40" s="30" t="s">
        <v>73</v>
      </c>
      <c r="B40" s="31">
        <v>857.20315000000016</v>
      </c>
      <c r="C40" s="31">
        <v>810.20269500000006</v>
      </c>
      <c r="D40" s="31">
        <v>792.35159999999996</v>
      </c>
      <c r="E40" s="31">
        <v>782.33318500000007</v>
      </c>
      <c r="F40" s="31">
        <v>807.1105500000001</v>
      </c>
      <c r="G40" s="31">
        <v>821.00229000000002</v>
      </c>
      <c r="H40" s="31">
        <v>925.21057000000008</v>
      </c>
      <c r="I40" s="31">
        <v>983.48029499999996</v>
      </c>
      <c r="J40" s="31">
        <v>1011.097695</v>
      </c>
      <c r="K40" s="31">
        <v>1099.5079899999998</v>
      </c>
      <c r="L40" s="31">
        <v>1107.088925</v>
      </c>
      <c r="M40" s="31">
        <v>1136.3153450000002</v>
      </c>
      <c r="N40" s="31">
        <v>1122.3142149999999</v>
      </c>
      <c r="O40" s="31">
        <v>1109.003545</v>
      </c>
      <c r="P40" s="31">
        <v>1118.5398700000001</v>
      </c>
      <c r="Q40" s="31">
        <v>1131.0784849999998</v>
      </c>
      <c r="R40" s="31">
        <v>1139.0349250000002</v>
      </c>
      <c r="S40" s="31">
        <v>1222.5356099999999</v>
      </c>
      <c r="T40" s="31">
        <v>1258.75145</v>
      </c>
      <c r="U40" s="31">
        <v>1231.0806499999999</v>
      </c>
      <c r="V40" s="31">
        <v>1195.2601650000001</v>
      </c>
      <c r="W40" s="31">
        <v>1148.32926</v>
      </c>
      <c r="X40" s="31">
        <v>1037.1860250000002</v>
      </c>
      <c r="Y40" s="32">
        <v>929.39505499999996</v>
      </c>
      <c r="Z40" s="33">
        <v>24775.413544999999</v>
      </c>
    </row>
    <row r="41">
      <c r="A41" s="30" t="s">
        <v>74</v>
      </c>
      <c r="B41" s="31">
        <v>874.76706499999989</v>
      </c>
      <c r="C41" s="31">
        <v>832.87854000000004</v>
      </c>
      <c r="D41" s="31">
        <v>822.68900499999995</v>
      </c>
      <c r="E41" s="31">
        <v>826.45425999999998</v>
      </c>
      <c r="F41" s="31">
        <v>855.49592999999993</v>
      </c>
      <c r="G41" s="31">
        <v>888.01269500000012</v>
      </c>
      <c r="H41" s="31">
        <v>973.73942999999997</v>
      </c>
      <c r="I41" s="31">
        <v>1106.8437099999999</v>
      </c>
      <c r="J41" s="31">
        <v>1216.46297</v>
      </c>
      <c r="K41" s="31">
        <v>1322.217165</v>
      </c>
      <c r="L41" s="31">
        <v>1361.586155</v>
      </c>
      <c r="M41" s="31">
        <v>1343.5019849999999</v>
      </c>
      <c r="N41" s="31">
        <v>1319.057045</v>
      </c>
      <c r="O41" s="31">
        <v>1261.2414950000002</v>
      </c>
      <c r="P41" s="31">
        <v>1183.0289349999998</v>
      </c>
      <c r="Q41" s="31">
        <v>1147.185025</v>
      </c>
      <c r="R41" s="31">
        <v>1167.2325150000001</v>
      </c>
      <c r="S41" s="31">
        <v>1242.30844</v>
      </c>
      <c r="T41" s="31">
        <v>1263.3397599999998</v>
      </c>
      <c r="U41" s="31">
        <v>1262.9049449999998</v>
      </c>
      <c r="V41" s="31">
        <v>1218.3538700000001</v>
      </c>
      <c r="W41" s="31">
        <v>1157.0981150000002</v>
      </c>
      <c r="X41" s="31">
        <v>1029.8866949999999</v>
      </c>
      <c r="Y41" s="32">
        <v>939.57824500000004</v>
      </c>
      <c r="Z41" s="33">
        <v>26615.863995</v>
      </c>
    </row>
    <row r="42">
      <c r="A42" s="30" t="s">
        <v>75</v>
      </c>
      <c r="B42" s="31">
        <v>880.86795999999993</v>
      </c>
      <c r="C42" s="31">
        <v>846.70548499999995</v>
      </c>
      <c r="D42" s="31">
        <v>825.82521500000007</v>
      </c>
      <c r="E42" s="31">
        <v>831.01678000000004</v>
      </c>
      <c r="F42" s="31">
        <v>858.81628999999998</v>
      </c>
      <c r="G42" s="31">
        <v>905.47004000000004</v>
      </c>
      <c r="H42" s="31">
        <v>1012.630615</v>
      </c>
      <c r="I42" s="31">
        <v>1121.1034649999999</v>
      </c>
      <c r="J42" s="31">
        <v>1225.3269599999999</v>
      </c>
      <c r="K42" s="31">
        <v>1375.305595</v>
      </c>
      <c r="L42" s="31">
        <v>1397.906835</v>
      </c>
      <c r="M42" s="31">
        <v>1378.9373650000002</v>
      </c>
      <c r="N42" s="31">
        <v>1312.3611249999999</v>
      </c>
      <c r="O42" s="31">
        <v>1231.0273650000001</v>
      </c>
      <c r="P42" s="31">
        <v>1142.6901799999998</v>
      </c>
      <c r="Q42" s="31">
        <v>1129.9917700000001</v>
      </c>
      <c r="R42" s="31">
        <v>1143.30852</v>
      </c>
      <c r="S42" s="31">
        <v>1222.0291499999998</v>
      </c>
      <c r="T42" s="31">
        <v>1226.3561499999998</v>
      </c>
      <c r="U42" s="31">
        <v>1250.267805</v>
      </c>
      <c r="V42" s="31">
        <v>1195.9285099999997</v>
      </c>
      <c r="W42" s="31">
        <v>1134.5509300000001</v>
      </c>
      <c r="X42" s="31">
        <v>1020.129325</v>
      </c>
      <c r="Y42" s="32">
        <v>911.50055000000009</v>
      </c>
      <c r="Z42" s="33">
        <v>26580.053984999999</v>
      </c>
    </row>
    <row r="43">
      <c r="A43" s="30" t="s">
        <v>76</v>
      </c>
      <c r="B43" s="31">
        <v>22006.180735000002</v>
      </c>
      <c r="C43" s="31">
        <v>21009.984280000001</v>
      </c>
      <c r="D43" s="31">
        <v>20533.454645000002</v>
      </c>
      <c r="E43" s="31">
        <v>20409.623845000002</v>
      </c>
      <c r="F43" s="31">
        <v>21069.921970000003</v>
      </c>
      <c r="G43" s="31">
        <v>21848.188084999998</v>
      </c>
      <c r="H43" s="31">
        <v>23929.056729999997</v>
      </c>
      <c r="I43" s="31">
        <v>26328.056429999997</v>
      </c>
      <c r="J43" s="31">
        <v>27486.628130000001</v>
      </c>
      <c r="K43" s="31">
        <v>30592.910219999994</v>
      </c>
      <c r="L43" s="31">
        <v>31289.923040000001</v>
      </c>
      <c r="M43" s="31">
        <v>31583.636784999995</v>
      </c>
      <c r="N43" s="31">
        <v>30834.495809999997</v>
      </c>
      <c r="O43" s="31">
        <v>30120.202004999996</v>
      </c>
      <c r="P43" s="31">
        <v>28632.198649999995</v>
      </c>
      <c r="Q43" s="31">
        <v>28269.643789999998</v>
      </c>
      <c r="R43" s="31">
        <v>29166.745515000006</v>
      </c>
      <c r="S43" s="31">
        <v>30826.883429999998</v>
      </c>
      <c r="T43" s="31">
        <v>31123.303545000002</v>
      </c>
      <c r="U43" s="31">
        <v>30769.018110000001</v>
      </c>
      <c r="V43" s="31">
        <v>29878.148670000002</v>
      </c>
      <c r="W43" s="31">
        <v>30492.102029999995</v>
      </c>
      <c r="X43" s="31">
        <v>28006.446464999994</v>
      </c>
      <c r="Y43" s="32">
        <v>25497.379789999999</v>
      </c>
      <c r="Z43" s="33">
        <v>651704.13270499988</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